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8. HK\Hodnocení bez podpisů\"/>
    </mc:Choice>
  </mc:AlternateContent>
  <xr:revisionPtr revIDLastSave="0" documentId="13_ncr:1_{FDA1DFBE-18AD-4CCB-BBEE-D04B913F35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rácení v projektu paušál_6033" sheetId="1" r:id="rId1"/>
    <sheet name="vzorce" sheetId="2" state="hidden" r:id="rId2"/>
  </sheets>
  <definedNames>
    <definedName name="_xlnm._FilterDatabase" localSheetId="0" hidden="1">'Krácení v projektu paušál_6033'!$A$14:$J$70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H70" i="1" l="1"/>
  <c r="E70" i="1"/>
  <c r="H69" i="1"/>
  <c r="E69" i="1"/>
  <c r="H68" i="1"/>
  <c r="E68" i="1"/>
  <c r="H67" i="1"/>
  <c r="E67" i="1"/>
  <c r="I67" i="1" s="1"/>
  <c r="H66" i="1"/>
  <c r="E66" i="1"/>
  <c r="H65" i="1"/>
  <c r="E65" i="1"/>
  <c r="H64" i="1"/>
  <c r="E64" i="1"/>
  <c r="H63" i="1"/>
  <c r="E63" i="1"/>
  <c r="I63" i="1" s="1"/>
  <c r="H62" i="1"/>
  <c r="E62" i="1"/>
  <c r="H61" i="1"/>
  <c r="E61" i="1"/>
  <c r="H60" i="1"/>
  <c r="E60" i="1"/>
  <c r="H59" i="1"/>
  <c r="E59" i="1"/>
  <c r="I59" i="1" s="1"/>
  <c r="H58" i="1"/>
  <c r="E58" i="1"/>
  <c r="H57" i="1"/>
  <c r="E57" i="1"/>
  <c r="H56" i="1"/>
  <c r="E56" i="1"/>
  <c r="H55" i="1"/>
  <c r="E55" i="1"/>
  <c r="H54" i="1"/>
  <c r="E54" i="1"/>
  <c r="H53" i="1"/>
  <c r="E53" i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I56" i="1" l="1"/>
  <c r="I60" i="1"/>
  <c r="I68" i="1"/>
  <c r="I45" i="1"/>
  <c r="I53" i="1"/>
  <c r="I61" i="1"/>
  <c r="I65" i="1"/>
  <c r="I69" i="1"/>
  <c r="C10" i="1"/>
  <c r="C9" i="1"/>
  <c r="C6" i="1"/>
  <c r="C5" i="1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  <c r="G4" i="2" l="1"/>
  <c r="G5" i="2"/>
  <c r="G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00000000-0006-0000-0000-000001000000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<sst xmlns="http://schemas.openxmlformats.org/spreadsheetml/2006/main" count="41" uniqueCount="38">
  <si>
    <t>Název projektu:</t>
  </si>
  <si>
    <t>Aven savore upre</t>
  </si>
  <si>
    <t>Název žadatele:</t>
  </si>
  <si>
    <t>ROMA TANVALD z. s.</t>
  </si>
  <si>
    <t xml:space="preserve">Registrační číslo projektu: </t>
  </si>
  <si>
    <t>CZ.03.02.01/00/25_106/0006033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</si>
  <si>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</si>
  <si>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</si>
  <si>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</si>
  <si>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</si>
  <si>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</si>
  <si>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</si>
  <si>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</si>
  <si>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</si>
  <si>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</si>
  <si>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</si>
  <si>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</si>
  <si>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</si>
  <si>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</si>
  <si>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</si>
  <si>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</si>
  <si>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</si>
  <si>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</si>
  <si>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 xml:space="preserve">1.1.1.1 </t>
  </si>
  <si>
    <t>Garant komunitní práce - úvazek 1,0</t>
  </si>
  <si>
    <t xml:space="preserve">Požadováno krácení úvazku na 0,5, neboť kapacita v této pracovní pozici je nadhodnocená vzhledem k rozsahu aktivit a výstupů projektu, a to i v kontextu kapacity dalších pracovníků realizačního týmu.   </t>
  </si>
  <si>
    <t xml:space="preserve">1.1.1.2 </t>
  </si>
  <si>
    <t>Koordinátor komunitní práce -úvazek 1,0</t>
  </si>
  <si>
    <t>Požadováno krácení úvazku na 0,5, neboť kapacita v této pracovní pozici je nadhodnocená vzhledem k rozsahu aktivit a výstupů projektu, a to i v kontextu kapacity dalších pracovníků realizačního týmu.</t>
  </si>
  <si>
    <t>1.1.1.3</t>
  </si>
  <si>
    <t>Komunitní pracovník I - úvazek 1,0</t>
  </si>
  <si>
    <t>1.1.1.4</t>
  </si>
  <si>
    <t>Komunitní pracovník II - úvazek 1,0</t>
  </si>
  <si>
    <t>Vyhledání kódu 1.3.1 se zadanými jednotkami &gt;0</t>
  </si>
  <si>
    <t>pro kód</t>
  </si>
  <si>
    <t>1.3.1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</si>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</sst>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60" t="s">
        <v>0</v>
      </c>
      <c r="B1" s="61"/>
      <c r="C1" s="66" t="s">
        <v>1</v>
      </c>
      <c r="D1" s="67"/>
      <c r="E1" s="67"/>
      <c r="F1" s="67"/>
      <c r="G1" s="67"/>
      <c r="H1" s="67"/>
      <c r="I1" s="67"/>
      <c r="J1" s="68"/>
    </row>
    <row r="2" spans="1:12" s="15" customFormat="1" ht="15" x14ac:dyDescent="0.25">
      <c r="A2" s="62" t="s">
        <v>2</v>
      </c>
      <c r="B2" s="63"/>
      <c r="C2" s="69" t="s">
        <v>3</v>
      </c>
      <c r="D2" s="70"/>
      <c r="E2" s="70"/>
      <c r="F2" s="70"/>
      <c r="G2" s="70"/>
      <c r="H2" s="70"/>
      <c r="I2" s="70"/>
      <c r="J2" s="71"/>
    </row>
    <row r="3" spans="1:12" s="15" customFormat="1" ht="15.75" thickBot="1" x14ac:dyDescent="0.3">
      <c r="A3" s="64" t="s">
        <v>4</v>
      </c>
      <c r="B3" s="65"/>
      <c r="C3" s="72" t="s">
        <v>5</v>
      </c>
      <c r="D3" s="72"/>
      <c r="E3" s="72"/>
      <c r="F3" s="72"/>
      <c r="G3" s="72"/>
      <c r="H3" s="72"/>
      <c r="I3" s="72"/>
      <c r="J3" s="73"/>
    </row>
    <row r="4" spans="1:12" s="15" customFormat="1" ht="15.75" thickBot="1" x14ac:dyDescent="0.3"/>
    <row r="5" spans="1:12" s="15" customFormat="1" ht="15.75" thickBot="1" x14ac:dyDescent="0.3">
      <c r="A5" s="80" t="s">
        <v>6</v>
      </c>
      <c r="B5" s="81"/>
      <c r="C5" s="50">
        <f>SUM(E15:E70)</f>
        <v>7024500</v>
      </c>
      <c r="D5" s="1"/>
      <c r="E5" s="86" t="s">
        <v>7</v>
      </c>
      <c r="F5" s="87"/>
      <c r="G5" s="16">
        <v>0.4</v>
      </c>
    </row>
    <row r="6" spans="1:12" s="15" customFormat="1" ht="15.75" thickBot="1" x14ac:dyDescent="0.3">
      <c r="A6" s="84" t="s">
        <v>8</v>
      </c>
      <c r="B6" s="85"/>
      <c r="C6" s="51">
        <f>SUM(E15:E70)*(G5+1)</f>
        <v>9834300</v>
      </c>
      <c r="D6" s="1"/>
      <c r="E6"/>
      <c r="F6"/>
      <c r="G6"/>
      <c r="H6"/>
      <c r="I6"/>
      <c r="J6"/>
    </row>
    <row r="7" spans="1:12" s="15" customFormat="1" ht="15" x14ac:dyDescent="0.25">
      <c r="A7" s="82" t="s">
        <v>9</v>
      </c>
      <c r="B7" s="83"/>
      <c r="C7" s="52">
        <f>SUM(I15:I70)</f>
        <v>1906650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84" t="s">
        <v>10</v>
      </c>
      <c r="B8" s="85"/>
      <c r="C8" s="53">
        <f>SUM(I15:I70)*(G5+1)</f>
        <v>2669310</v>
      </c>
      <c r="E8"/>
      <c r="F8"/>
      <c r="G8"/>
      <c r="H8"/>
      <c r="I8"/>
      <c r="J8"/>
    </row>
    <row r="9" spans="1:12" s="15" customFormat="1" ht="15" x14ac:dyDescent="0.25">
      <c r="A9" s="82" t="s">
        <v>11</v>
      </c>
      <c r="B9" s="83"/>
      <c r="C9" s="54">
        <f>SUM(H15:H70)</f>
        <v>5117850</v>
      </c>
      <c r="E9"/>
      <c r="F9"/>
      <c r="G9"/>
      <c r="H9"/>
      <c r="I9"/>
      <c r="J9"/>
    </row>
    <row r="10" spans="1:12" s="15" customFormat="1" ht="15.75" thickBot="1" x14ac:dyDescent="0.3">
      <c r="A10" s="88" t="s">
        <v>12</v>
      </c>
      <c r="B10" s="89"/>
      <c r="C10" s="55">
        <f>ROUND(SUM(H15:H70)*(G5+1),2)</f>
        <v>7164990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74" t="s">
        <v>13</v>
      </c>
      <c r="B13" s="75"/>
      <c r="C13" s="75"/>
      <c r="D13" s="75"/>
      <c r="E13" s="76"/>
      <c r="F13" s="77" t="s">
        <v>14</v>
      </c>
      <c r="G13" s="78"/>
      <c r="H13" s="78"/>
      <c r="I13" s="78"/>
      <c r="J13" s="79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t="127.5" x14ac:dyDescent="0.2">
      <c r="A15" s="29" t="s">
        <v>23</v>
      </c>
      <c r="B15" s="30" t="s">
        <v>24</v>
      </c>
      <c r="C15" s="37">
        <v>66900</v>
      </c>
      <c r="D15" s="37">
        <v>30</v>
      </c>
      <c r="E15" s="10">
        <f>C15*D15</f>
        <v>2007000</v>
      </c>
      <c r="F15" s="41">
        <v>33450</v>
      </c>
      <c r="G15" s="37">
        <v>30</v>
      </c>
      <c r="H15" s="11">
        <f>F15*G15</f>
        <v>1003500</v>
      </c>
      <c r="I15" s="12">
        <f>E15-H15</f>
        <v>1003500</v>
      </c>
      <c r="J15" s="45" t="s">
        <v>25</v>
      </c>
      <c r="K15" s="17"/>
    </row>
    <row r="16" spans="1:12" ht="127.5" x14ac:dyDescent="0.2">
      <c r="A16" s="29" t="s">
        <v>26</v>
      </c>
      <c r="B16" s="30" t="s">
        <v>27</v>
      </c>
      <c r="C16" s="37">
        <v>60210</v>
      </c>
      <c r="D16" s="37">
        <v>30</v>
      </c>
      <c r="E16" s="10">
        <f t="shared" ref="E16:E70" si="0">C16*D16</f>
        <v>1806300</v>
      </c>
      <c r="F16" s="41">
        <v>30105</v>
      </c>
      <c r="G16" s="37">
        <v>30</v>
      </c>
      <c r="H16" s="11">
        <f t="shared" ref="H16:H70" si="1">F16*G16</f>
        <v>903150</v>
      </c>
      <c r="I16" s="12">
        <f>E16-H16</f>
        <v>903150</v>
      </c>
      <c r="J16" s="45" t="s">
        <v>28</v>
      </c>
      <c r="K16" s="17"/>
    </row>
    <row r="17" spans="1:11" ht="25.5" hidden="1" x14ac:dyDescent="0.2">
      <c r="A17" s="29" t="s">
        <v>29</v>
      </c>
      <c r="B17" s="30" t="s">
        <v>30</v>
      </c>
      <c r="C17" s="37">
        <v>53520</v>
      </c>
      <c r="D17" s="37">
        <v>30</v>
      </c>
      <c r="E17" s="10">
        <f>C17*D17</f>
        <v>1605600</v>
      </c>
      <c r="F17" s="41">
        <v>53520</v>
      </c>
      <c r="G17" s="37">
        <v>30</v>
      </c>
      <c r="H17" s="11">
        <f t="shared" si="1"/>
        <v>1605600</v>
      </c>
      <c r="I17" s="12">
        <f t="shared" ref="I17:I70" si="2">E17-H17</f>
        <v>0</v>
      </c>
      <c r="J17" s="45"/>
      <c r="K17" s="17"/>
    </row>
    <row r="18" spans="1:11" ht="25.5" hidden="1" x14ac:dyDescent="0.2">
      <c r="A18" s="29" t="s">
        <v>31</v>
      </c>
      <c r="B18" s="30" t="s">
        <v>32</v>
      </c>
      <c r="C18" s="37">
        <v>53520</v>
      </c>
      <c r="D18" s="37">
        <v>30</v>
      </c>
      <c r="E18" s="10">
        <f t="shared" ref="E18:E55" si="3">C18*D18</f>
        <v>1605600</v>
      </c>
      <c r="F18" s="41">
        <v>53520</v>
      </c>
      <c r="G18" s="37">
        <v>30</v>
      </c>
      <c r="H18" s="11">
        <f t="shared" si="1"/>
        <v>1605600</v>
      </c>
      <c r="I18" s="12">
        <f t="shared" si="2"/>
        <v>0</v>
      </c>
      <c r="J18" s="45"/>
      <c r="K18" s="17"/>
    </row>
    <row r="19" spans="1:11" hidden="1" x14ac:dyDescent="0.2">
      <c r="A19" s="29"/>
      <c r="B19" s="30"/>
      <c r="C19" s="37"/>
      <c r="D19" s="37"/>
      <c r="E19" s="10">
        <f t="shared" si="3"/>
        <v>0</v>
      </c>
      <c r="F19" s="41"/>
      <c r="G19" s="37"/>
      <c r="H19" s="11">
        <f t="shared" si="1"/>
        <v>0</v>
      </c>
      <c r="I19" s="12">
        <f t="shared" si="2"/>
        <v>0</v>
      </c>
      <c r="J19" s="45"/>
      <c r="K19" s="17"/>
    </row>
    <row r="20" spans="1:11" hidden="1" x14ac:dyDescent="0.2">
      <c r="A20" s="29"/>
      <c r="B20" s="30"/>
      <c r="C20" s="37"/>
      <c r="D20" s="37"/>
      <c r="E20" s="10">
        <f t="shared" si="3"/>
        <v>0</v>
      </c>
      <c r="F20" s="41"/>
      <c r="G20" s="37"/>
      <c r="H20" s="11">
        <f t="shared" si="1"/>
        <v>0</v>
      </c>
      <c r="I20" s="12">
        <f t="shared" si="2"/>
        <v>0</v>
      </c>
      <c r="J20" s="45"/>
      <c r="K20" s="17"/>
    </row>
    <row r="21" spans="1:11" hidden="1" x14ac:dyDescent="0.2">
      <c r="A21" s="29"/>
      <c r="B21" s="30"/>
      <c r="C21" s="37"/>
      <c r="D21" s="37"/>
      <c r="E21" s="10">
        <f t="shared" si="3"/>
        <v>0</v>
      </c>
      <c r="F21" s="41"/>
      <c r="G21" s="37"/>
      <c r="H21" s="11">
        <f t="shared" si="1"/>
        <v>0</v>
      </c>
      <c r="I21" s="12">
        <f t="shared" si="2"/>
        <v>0</v>
      </c>
      <c r="J21" s="45"/>
      <c r="K21" s="17"/>
    </row>
    <row r="22" spans="1:11" hidden="1" x14ac:dyDescent="0.2">
      <c r="A22" s="29"/>
      <c r="B22" s="30"/>
      <c r="C22" s="37"/>
      <c r="D22" s="37"/>
      <c r="E22" s="10">
        <f t="shared" si="3"/>
        <v>0</v>
      </c>
      <c r="F22" s="41"/>
      <c r="G22" s="37"/>
      <c r="H22" s="11">
        <f t="shared" si="1"/>
        <v>0</v>
      </c>
      <c r="I22" s="12">
        <f t="shared" si="2"/>
        <v>0</v>
      </c>
      <c r="J22" s="45"/>
      <c r="K22" s="17"/>
    </row>
    <row r="23" spans="1:11" hidden="1" x14ac:dyDescent="0.2">
      <c r="A23" s="31"/>
      <c r="B23" s="32"/>
      <c r="C23" s="38"/>
      <c r="D23" s="38"/>
      <c r="E23" s="23">
        <f t="shared" si="3"/>
        <v>0</v>
      </c>
      <c r="F23" s="42"/>
      <c r="G23" s="38"/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/>
      <c r="B24" s="32"/>
      <c r="C24" s="38"/>
      <c r="D24" s="38"/>
      <c r="E24" s="23">
        <f>C24*D24</f>
        <v>0</v>
      </c>
      <c r="F24" s="42"/>
      <c r="G24" s="38"/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/>
      <c r="B25" s="32"/>
      <c r="C25" s="37"/>
      <c r="D25" s="37"/>
      <c r="E25" s="10">
        <f>C25*D25</f>
        <v>0</v>
      </c>
      <c r="F25" s="41"/>
      <c r="G25" s="37"/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/>
      <c r="B26" s="30"/>
      <c r="C26" s="37"/>
      <c r="D26" s="37"/>
      <c r="E26" s="10">
        <f>C26*D26</f>
        <v>0</v>
      </c>
      <c r="F26" s="41"/>
      <c r="G26" s="37"/>
      <c r="H26" s="11">
        <f t="shared" si="1"/>
        <v>0</v>
      </c>
      <c r="I26" s="12">
        <f t="shared" si="2"/>
        <v>0</v>
      </c>
      <c r="J26" s="45"/>
      <c r="K26" s="17"/>
    </row>
    <row r="27" spans="1:11" hidden="1" x14ac:dyDescent="0.2">
      <c r="A27" s="31"/>
      <c r="B27" s="32"/>
      <c r="C27" s="38"/>
      <c r="D27" s="38"/>
      <c r="E27" s="23">
        <f t="shared" si="3"/>
        <v>0</v>
      </c>
      <c r="F27" s="42"/>
      <c r="G27" s="38"/>
      <c r="H27" s="24">
        <f t="shared" si="1"/>
        <v>0</v>
      </c>
      <c r="I27" s="25">
        <f t="shared" si="2"/>
        <v>0</v>
      </c>
      <c r="J27" s="46"/>
      <c r="K27" s="17"/>
    </row>
    <row r="28" spans="1:11" hidden="1" x14ac:dyDescent="0.2">
      <c r="A28" s="31"/>
      <c r="B28" s="32"/>
      <c r="C28" s="38"/>
      <c r="D28" s="38"/>
      <c r="E28" s="23">
        <f t="shared" si="3"/>
        <v>0</v>
      </c>
      <c r="F28" s="42"/>
      <c r="G28" s="38"/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/>
      <c r="B29" s="32"/>
      <c r="C29" s="38"/>
      <c r="D29" s="38"/>
      <c r="E29" s="23">
        <f t="shared" si="3"/>
        <v>0</v>
      </c>
      <c r="F29" s="42"/>
      <c r="G29" s="38"/>
      <c r="H29" s="24">
        <f t="shared" si="1"/>
        <v>0</v>
      </c>
      <c r="I29" s="25">
        <f t="shared" si="2"/>
        <v>0</v>
      </c>
      <c r="J29" s="46"/>
      <c r="K29" s="17"/>
    </row>
    <row r="30" spans="1:11" hidden="1" x14ac:dyDescent="0.2">
      <c r="A30" s="29"/>
      <c r="B30" s="30"/>
      <c r="C30" s="37"/>
      <c r="D30" s="37"/>
      <c r="E30" s="10">
        <f t="shared" si="3"/>
        <v>0</v>
      </c>
      <c r="F30" s="41"/>
      <c r="G30" s="37"/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/>
      <c r="B31" s="30"/>
      <c r="C31" s="37"/>
      <c r="D31" s="37"/>
      <c r="E31" s="10">
        <f t="shared" si="3"/>
        <v>0</v>
      </c>
      <c r="F31" s="41"/>
      <c r="G31" s="37"/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9-0000-0000-000000000000}">
    <filterColumn colId="9">
      <customFilters>
        <customFilter operator="notEqual" val=" "/>
      </customFilters>
    </filterColumn>
  </autoFilter>
  <mergeCells count="15">
    <mergeCell ref="A13:E13"/>
    <mergeCell ref="F13:J13"/>
    <mergeCell ref="A5:B5"/>
    <mergeCell ref="A7:B7"/>
    <mergeCell ref="A8:B8"/>
    <mergeCell ref="E5:F5"/>
    <mergeCell ref="A6:B6"/>
    <mergeCell ref="A9:B9"/>
    <mergeCell ref="A10:B10"/>
    <mergeCell ref="A1:B1"/>
    <mergeCell ref="A2:B2"/>
    <mergeCell ref="A3:B3"/>
    <mergeCell ref="C1:J1"/>
    <mergeCell ref="C2:J2"/>
    <mergeCell ref="C3:J3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paušál_6033'!A15:A70</f>
        <v xml:space="preserve">1.1.1.1 </v>
      </c>
      <c r="B1" t="str" cm="1">
        <f t="array" ref="B1:B56">'Krácení v projektu paušál_6033'!B15:B70</f>
        <v>Garant komunitní práce - úvazek 1,0</v>
      </c>
      <c r="C1" cm="1">
        <f t="array" ref="C1:C56">'Krácení v projektu paušál_6033'!C15:C70</f>
        <v>66900</v>
      </c>
      <c r="D1" cm="1">
        <f t="array" ref="D1:D56">'Krácení v projektu paušál_6033'!D15:D70</f>
        <v>30</v>
      </c>
    </row>
    <row r="2" spans="1:7" x14ac:dyDescent="0.25">
      <c r="A2" t="str">
        <v xml:space="preserve">1.1.1.2 </v>
      </c>
      <c r="B2" t="str">
        <v>Koordinátor komunitní práce -úvazek 1,0</v>
      </c>
      <c r="C2">
        <v>60210</v>
      </c>
      <c r="D2">
        <v>30</v>
      </c>
      <c r="F2" t="s">
        <v>33</v>
      </c>
    </row>
    <row r="3" spans="1:7" x14ac:dyDescent="0.25">
      <c r="A3" t="str">
        <v>1.1.1.3</v>
      </c>
      <c r="B3" t="str">
        <v>Komunitní pracovník I - úvazek 1,0</v>
      </c>
      <c r="C3">
        <v>53520</v>
      </c>
      <c r="D3">
        <v>30</v>
      </c>
      <c r="F3" s="58" t="s">
        <v>34</v>
      </c>
      <c r="G3" s="58" t="s">
        <v>18</v>
      </c>
    </row>
    <row r="4" spans="1:7" x14ac:dyDescent="0.25">
      <c r="A4" t="str">
        <v>1.1.1.4</v>
      </c>
      <c r="B4" t="str">
        <v>Komunitní pracovník II - úvazek 1,0</v>
      </c>
      <c r="C4">
        <v>53520</v>
      </c>
      <c r="D4">
        <v>30</v>
      </c>
      <c r="F4" s="57" t="s">
        <v>35</v>
      </c>
      <c r="G4" s="56">
        <f>IFERROR(VLOOKUP($F$4,$A$1:$D$56,4,FALSE),0)</f>
        <v>0</v>
      </c>
    </row>
    <row r="5" spans="1:7" x14ac:dyDescent="0.25">
      <c r="A5">
        <v>0</v>
      </c>
      <c r="B5">
        <v>0</v>
      </c>
      <c r="C5">
        <v>0</v>
      </c>
      <c r="D5">
        <v>0</v>
      </c>
      <c r="F5" s="57" t="s">
        <v>36</v>
      </c>
      <c r="G5" s="56">
        <f>IFERROR(VLOOKUP($F$5,$A$1:$D$56,4,FALSE),0)</f>
        <v>0</v>
      </c>
    </row>
    <row r="6" spans="1:7" x14ac:dyDescent="0.25">
      <c r="A6">
        <v>0</v>
      </c>
      <c r="B6">
        <v>0</v>
      </c>
      <c r="C6">
        <v>0</v>
      </c>
      <c r="D6">
        <v>0</v>
      </c>
      <c r="F6" s="59" t="s">
        <v>37</v>
      </c>
      <c r="G6" s="59">
        <f>G4+G5</f>
        <v>0</v>
      </c>
    </row>
    <row r="7" spans="1:7" x14ac:dyDescent="0.25">
      <c r="A7">
        <v>0</v>
      </c>
      <c r="B7">
        <v>0</v>
      </c>
      <c r="C7">
        <v>0</v>
      </c>
      <c r="D7">
        <v>0</v>
      </c>
    </row>
    <row r="8" spans="1:7" x14ac:dyDescent="0.25">
      <c r="A8">
        <v>0</v>
      </c>
      <c r="B8">
        <v>0</v>
      </c>
      <c r="C8">
        <v>0</v>
      </c>
      <c r="D8">
        <v>0</v>
      </c>
    </row>
    <row r="9" spans="1:7" x14ac:dyDescent="0.25">
      <c r="A9">
        <v>0</v>
      </c>
      <c r="B9">
        <v>0</v>
      </c>
      <c r="C9">
        <v>0</v>
      </c>
      <c r="D9">
        <v>0</v>
      </c>
    </row>
    <row r="10" spans="1:7" x14ac:dyDescent="0.25">
      <c r="A10">
        <v>0</v>
      </c>
      <c r="B10">
        <v>0</v>
      </c>
      <c r="C10">
        <v>0</v>
      </c>
      <c r="D10">
        <v>0</v>
      </c>
    </row>
    <row r="11" spans="1:7" x14ac:dyDescent="0.25">
      <c r="A11">
        <v>0</v>
      </c>
      <c r="B11">
        <v>0</v>
      </c>
      <c r="C11">
        <v>0</v>
      </c>
      <c r="D11">
        <v>0</v>
      </c>
    </row>
    <row r="12" spans="1:7" x14ac:dyDescent="0.25">
      <c r="A12">
        <v>0</v>
      </c>
      <c r="B12">
        <v>0</v>
      </c>
      <c r="C12">
        <v>0</v>
      </c>
      <c r="D12">
        <v>0</v>
      </c>
    </row>
    <row r="13" spans="1:7" x14ac:dyDescent="0.25">
      <c r="A13">
        <v>0</v>
      </c>
      <c r="B13">
        <v>0</v>
      </c>
      <c r="C13">
        <v>0</v>
      </c>
      <c r="D13">
        <v>0</v>
      </c>
    </row>
    <row r="14" spans="1:7" x14ac:dyDescent="0.25">
      <c r="A14">
        <v>0</v>
      </c>
      <c r="B14">
        <v>0</v>
      </c>
      <c r="C14">
        <v>0</v>
      </c>
      <c r="D14">
        <v>0</v>
      </c>
    </row>
    <row r="15" spans="1:7" x14ac:dyDescent="0.25">
      <c r="A15">
        <v>0</v>
      </c>
      <c r="B15">
        <v>0</v>
      </c>
      <c r="C15">
        <v>0</v>
      </c>
      <c r="D15">
        <v>0</v>
      </c>
    </row>
    <row r="16" spans="1:7" x14ac:dyDescent="0.25">
      <c r="A16">
        <v>0</v>
      </c>
      <c r="B16">
        <v>0</v>
      </c>
      <c r="C16">
        <v>0</v>
      </c>
      <c r="D16">
        <v>0</v>
      </c>
    </row>
    <row r="17" spans="1:4" x14ac:dyDescent="0.25">
      <c r="A17">
        <v>0</v>
      </c>
      <c r="B17">
        <v>0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paušál_6033</vt:lpstr>
      <vt:lpstr>vzorce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Jechová Kateřina Mgr. (MPSV)</dc:creator>
  <cp:keywords/>
  <dc:description/>
  <cp:lastModifiedBy>Hamplová Monika (MPSV)</cp:lastModifiedBy>
  <cp:revision/>
  <dcterms:created xsi:type="dcterms:W3CDTF">2022-09-21T12:00:41Z</dcterms:created>
  <dcterms:modified xsi:type="dcterms:W3CDTF">2025-11-27T08:52:38Z</dcterms:modified>
  <cp:category/>
  <cp:contentStatus/>
</cp:coreProperties>
</file>